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1-10" sheetId="1" r:id="rId1"/>
    <sheet name="11" sheetId="6" r:id="rId2"/>
  </sheets>
  <definedNames>
    <definedName name="_xlnm.Print_Area" localSheetId="1">'11'!$A$1:$G$36</definedName>
  </definedNames>
  <calcPr calcId="124519"/>
</workbook>
</file>

<file path=xl/calcChain.xml><?xml version="1.0" encoding="utf-8"?>
<calcChain xmlns="http://schemas.openxmlformats.org/spreadsheetml/2006/main">
  <c r="C38" i="1"/>
  <c r="G22" i="6"/>
  <c r="F20"/>
  <c r="F24" s="1"/>
  <c r="B4"/>
  <c r="B18"/>
  <c r="E12"/>
  <c r="G20" l="1"/>
  <c r="G24" s="1"/>
  <c r="D40" i="1" l="1"/>
  <c r="C40"/>
  <c r="E39"/>
  <c r="C46"/>
  <c r="D46"/>
  <c r="D47" s="1"/>
  <c r="E11" i="6"/>
  <c r="G12" l="1"/>
  <c r="G11"/>
  <c r="G8"/>
  <c r="G7"/>
  <c r="G6"/>
  <c r="C47" i="1"/>
  <c r="D38"/>
  <c r="E46" l="1"/>
  <c r="E47" s="1"/>
  <c r="E38"/>
  <c r="E40" s="1"/>
  <c r="E9" i="6" l="1"/>
  <c r="E14" s="1"/>
  <c r="G9" l="1"/>
  <c r="G14" s="1"/>
</calcChain>
</file>

<file path=xl/sharedStrings.xml><?xml version="1.0" encoding="utf-8"?>
<sst xmlns="http://schemas.openxmlformats.org/spreadsheetml/2006/main" count="114" uniqueCount="89">
  <si>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</si>
  <si>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</si>
  <si>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</si>
  <si>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</si>
  <si>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</si>
  <si>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</si>
  <si>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</si>
  <si>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</si>
  <si>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</si>
  <si>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</si>
  <si>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</si>
  <si>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</si>
  <si>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</si>
  <si>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кількість установ</t>
  </si>
  <si>
    <t>кількість штатних одиниць</t>
  </si>
  <si>
    <t>у т.ч. лікарів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</si>
  <si>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</si>
  <si>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</si>
  <si>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</si>
  <si>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</si>
  <si>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</si>
  <si>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Якості</t>
  </si>
  <si>
    <t>од.</t>
  </si>
  <si>
    <t>шт.од.</t>
  </si>
  <si>
    <t>днів</t>
  </si>
  <si>
    <t>%</t>
  </si>
  <si>
    <t>Павлоградської міської ради</t>
  </si>
  <si>
    <t>Розрахунково (Форма  № 20 «Звіт лікувально-профілактичного закладу» (річна) таблиця 3100 відношення кількості померлих в стаціонарі до середньої кількості пролікованих за попередній рік (рядок 78 гр.6*100% до суми гр.3, гр.5, гр.6 поділеної на 2) до аналогічного показника за звітний рік помножити на 100 та відняти 100)</t>
  </si>
  <si>
    <t xml:space="preserve">Начальник відділу охорони здоров’я </t>
  </si>
  <si>
    <t>_______________________________</t>
  </si>
  <si>
    <t xml:space="preserve">О.О. Герасименко 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</si>
  <si>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</si>
  <si>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</si>
  <si>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Звіт про виконання  плану по  штатах і контингентах закладів охорони здоров’я  Форма 3/4 графа 010.</t>
  </si>
  <si>
    <t>Статистичний звіт Форма  № 20 «Звіт лікувально-профілактичного закладу» (річна) табл. 3100, графа 1.</t>
  </si>
  <si>
    <t xml:space="preserve">Розрахунково (відношення кількісті ліжко/днів у звичайних стаціонарах до кількісті ліжок у звичайних стаціонарах) 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</si>
  <si>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попередній рік - табл.1000 графа 5, табл.2000 графа 3, табл.3000 графа 3  до суми за звітний рік табл.1000 графа 5, табл.2000 графа 3, табл.3000 графа 3 та помножити на 100 та відняти 100).</t>
  </si>
  <si>
    <t>Статистичний звіт Форма  № 20 «Звіт лікувально-профілактичного закладу» (річна) табл. 2100,  графа 1 +  графа 7.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</si>
  <si>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</si>
  <si>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</si>
  <si>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0712010    0731           Багатопрофільна стаціонарна медична допомога населенню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</si>
  <si>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Подробиці: https://buhgalter.com.ua/dovidnik/byudzhetna-klasifikatsiya/timchasova-klasifikatsiya-vidatkiv-ta-kredituvannya-dlya-byudzhetiv/</t>
  </si>
  <si>
    <t>Наказ Міністерства фінансів України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</si>
  <si>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</si>
  <si>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26.08.2014  № 836</t>
  </si>
  <si>
    <t xml:space="preserve">5. Підстави для виконання бюджетної програми:   </t>
  </si>
  <si>
    <t>Напрями використання бюджетних коштів:</t>
  </si>
  <si>
    <t>Завдання</t>
  </si>
  <si>
    <t>Показник</t>
  </si>
  <si>
    <t>Штатний розпис на 2019 рік.</t>
  </si>
  <si>
    <t xml:space="preserve">бюджетної програми місцевого бюджету на 2019 рік </t>
  </si>
  <si>
    <t>(у редакції наказу Міністерства фінансів України від 29.12.2048 №1209</t>
  </si>
  <si>
    <t xml:space="preserve">Забезпечення надання населенню амбулаторно-поліклінічної допомоги.Забезпечення надання населенню стаціонарної медичної допомоги                         </t>
  </si>
  <si>
    <t>Рішення міської ради від 11.12.2018р. №1448-44/VІІ "Про місцевий бюджет на 2019 рік" (зі змінами);</t>
  </si>
  <si>
    <t>Рішення міської ради від 12.02.2019р. №1500-47/VІІ "Про внесення змін до міської програми "Здоров"я павлоградців на 2015-2019 роки";</t>
  </si>
  <si>
    <t>Рішення міської ради від 12.02.2019р. № 1523-47/VІІ "Про внесення змін до рішення міської ради від 11.12.2018р. №1448-44/VІІ "Про місцевий бюджет на 2019 рік".</t>
  </si>
  <si>
    <t>6. Цілі державної політики, на досягнення яких спрямована реалізація бюджетної програми</t>
  </si>
  <si>
    <t>Зростання показників здоров’я населення та збільшення фінансової захищеності населення</t>
  </si>
  <si>
    <t>7. Мета бюджетної програми:  Підвищення рівня надання медичної допомоги та збереження здоров"я населення.</t>
  </si>
  <si>
    <t>8. Завдання бюджетної програми.</t>
  </si>
  <si>
    <t>9. Обсяги фінансування бюджетної програми у розрізі підпрограм та завдань</t>
  </si>
  <si>
    <t>10. Перелік регіональних цільових програм, які виконуються у складі бюджетної програми</t>
  </si>
  <si>
    <t xml:space="preserve">Створення умов для надання населенню належної стаціонарної та консультативно-діагностичної медичної  допомоги у багатопрофільних лікарнях </t>
  </si>
  <si>
    <t xml:space="preserve">Найменування місцевої/ регіональної програми </t>
  </si>
  <si>
    <t>Програма "Здоров"я павлоградців на 2015-2019роки"</t>
  </si>
  <si>
    <t>Придбання обладнання та предметів довгострокового користування</t>
  </si>
  <si>
    <t>Статистичний звіт Форма  № 20 «Звіт лікувально-профілактичного закладу» (річна) табл. 3100, графа 7.  рядок 78  - рядок 79 (анастез.)</t>
  </si>
  <si>
    <t>обсяг видатків на придбання обладнання</t>
  </si>
  <si>
    <t>грн.</t>
  </si>
  <si>
    <t>Кошторис на 2019 рік, довідки про зміни кошторису на 2019 рік.</t>
  </si>
  <si>
    <t>кількість одиниць придбаного обладнання</t>
  </si>
  <si>
    <t>одиниць</t>
  </si>
  <si>
    <t>Договір з постачальниками (система електронних державних закупівель «ProZorro»)</t>
  </si>
  <si>
    <t>середні видатки на придбання одиниці обладнання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</si>
  <si>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</si>
  <si>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</si>
  <si>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</si>
  <si>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завантаженість ліжкового фонду у звичайних стаціонарах</t>
  </si>
  <si>
    <t xml:space="preserve">зниження рівеня захворюваності порівняно з попереднім роком </t>
  </si>
  <si>
    <t>зниження показника летальності</t>
  </si>
  <si>
    <t>Начальник фінансового управління</t>
  </si>
  <si>
    <t>Р.В. Роїк</t>
  </si>
  <si>
    <t xml:space="preserve">Дата погодження </t>
  </si>
  <si>
    <t>__. 02. 2019</t>
  </si>
  <si>
    <t xml:space="preserve">М. П. </t>
  </si>
  <si>
    <t>11 Результативні показники бюджетної програми:</t>
  </si>
  <si>
    <t xml:space="preserve"> у тому числі загального фонду – 104 341 583 гривень та спеціального фонду – 5 306 071,74 гривень.</t>
  </si>
  <si>
    <t xml:space="preserve">4. Обсяг бюджетних призначень/бюджетних асигнувань - 109 647 654,74 гривень, </t>
  </si>
  <si>
    <t>«___» лютого 2019 р. № ___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</si>
</sst>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#,##0.0"/>
    <numFmt numFmtId="166" formatCode="#,##0.00_ ;\-#,##0.00\ "/>
  </numFmts>
  <fonts count="17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Alignme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" fillId="0" borderId="1" xfId="0" applyFont="1" applyBorder="1" applyAlignment="1"/>
    <xf numFmtId="0" fontId="10" fillId="0" borderId="0" xfId="0" applyFont="1" applyAlignment="1">
      <alignment horizontal="left"/>
    </xf>
    <xf numFmtId="0" fontId="0" fillId="0" borderId="0" xfId="0" applyBorder="1"/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ont="1"/>
    <xf numFmtId="0" fontId="11" fillId="0" borderId="0" xfId="0" applyFont="1"/>
    <xf numFmtId="0" fontId="0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3" fillId="0" borderId="0" xfId="0" applyFont="1" applyBorder="1"/>
    <xf numFmtId="0" fontId="0" fillId="2" borderId="0" xfId="0" applyFill="1"/>
    <xf numFmtId="0" fontId="0" fillId="2" borderId="0" xfId="0" applyFill="1" applyAlignment="1"/>
    <xf numFmtId="0" fontId="15" fillId="0" borderId="0" xfId="0" applyFont="1" applyAlignment="1">
      <alignment horizontal="left"/>
    </xf>
    <xf numFmtId="0" fontId="4" fillId="2" borderId="0" xfId="0" applyFont="1" applyFill="1" applyAlignment="1">
      <alignment horizontal="right" vertical="center"/>
    </xf>
    <xf numFmtId="0" fontId="0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/>
    <xf numFmtId="0" fontId="1" fillId="0" borderId="0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1" fillId="0" borderId="0" xfId="0" applyFont="1" applyAlignment="1"/>
    <xf numFmtId="0" fontId="13" fillId="0" borderId="0" xfId="0" applyFont="1" applyAlignment="1"/>
    <xf numFmtId="0" fontId="11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14" fillId="0" borderId="3" xfId="0" applyFont="1" applyBorder="1" applyAlignment="1">
      <alignment vertical="top" wrapText="1"/>
    </xf>
    <xf numFmtId="3" fontId="2" fillId="2" borderId="3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right" vertical="center" wrapText="1"/>
    </xf>
    <xf numFmtId="4" fontId="2" fillId="2" borderId="2" xfId="1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166" fontId="2" fillId="2" borderId="2" xfId="1" applyNumberFormat="1" applyFont="1" applyFill="1" applyBorder="1" applyAlignment="1">
      <alignment horizontal="right" vertical="center" wrapText="1"/>
    </xf>
    <xf numFmtId="166" fontId="2" fillId="2" borderId="2" xfId="3" applyNumberFormat="1" applyFont="1" applyFill="1" applyBorder="1" applyAlignment="1">
      <alignment horizontal="right" vertical="center" wrapText="1"/>
    </xf>
    <xf numFmtId="166" fontId="2" fillId="0" borderId="2" xfId="3" applyNumberFormat="1" applyFont="1" applyFill="1" applyBorder="1" applyAlignment="1">
      <alignment horizontal="right" vertical="center" wrapText="1"/>
    </xf>
    <xf numFmtId="166" fontId="2" fillId="2" borderId="3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0" fillId="2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2" fillId="0" borderId="0" xfId="0" applyFont="1"/>
    <xf numFmtId="165" fontId="2" fillId="0" borderId="0" xfId="0" applyNumberFormat="1" applyFont="1" applyBorder="1" applyAlignment="1">
      <alignment horizontal="center" vertical="center" wrapText="1"/>
    </xf>
    <xf numFmtId="0" fontId="11" fillId="0" borderId="0" xfId="0" applyFont="1" applyFill="1" applyBorder="1"/>
    <xf numFmtId="0" fontId="14" fillId="0" borderId="8" xfId="0" applyFont="1" applyBorder="1" applyAlignment="1">
      <alignment horizontal="center" wrapText="1"/>
    </xf>
    <xf numFmtId="0" fontId="1" fillId="2" borderId="0" xfId="2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/>
    <xf numFmtId="0" fontId="16" fillId="2" borderId="0" xfId="0" applyFont="1" applyFill="1" applyAlignment="1">
      <alignment horizontal="left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view="pageBreakPreview" topLeftCell="A4" zoomScaleSheetLayoutView="100" workbookViewId="0">
      <selection activeCell="E13" sqref="E13"/>
    </sheetView>
  </sheetViews>
  <sheetFormatPr defaultRowHeight="15"/>
  <cols>
    <col min="1" max="1" width="6" customWidth="1"/>
    <col min="2" max="2" width="53.85546875" customWidth="1"/>
    <col min="3" max="4" width="23.85546875" customWidth="1"/>
    <col min="5" max="5" width="30.7109375" customWidth="1"/>
  </cols>
  <sheetData>
    <row r="1" spans="1:5">
      <c r="E1" s="22" t="s">
        <v>0</v>
      </c>
    </row>
    <row r="2" spans="1:5" ht="13.5" customHeight="1">
      <c r="E2" s="22" t="s">
        <v>42</v>
      </c>
    </row>
    <row r="3" spans="1:5" ht="13.5" customHeight="1">
      <c r="E3" s="22" t="s">
        <v>44</v>
      </c>
    </row>
    <row r="4" spans="1:5" ht="13.5" customHeight="1">
      <c r="E4" s="45" t="s">
        <v>51</v>
      </c>
    </row>
    <row r="5" spans="1:5" ht="13.5" customHeight="1">
      <c r="E5" s="6" t="s">
        <v>0</v>
      </c>
    </row>
    <row r="6" spans="1:5" ht="23.25" customHeight="1">
      <c r="E6" s="6" t="s">
        <v>31</v>
      </c>
    </row>
    <row r="7" spans="1:5" ht="14.25" customHeight="1">
      <c r="E7" s="6" t="s">
        <v>26</v>
      </c>
    </row>
    <row r="8" spans="1:5" ht="14.25" customHeight="1">
      <c r="E8" s="95" t="s">
        <v>88</v>
      </c>
    </row>
    <row r="9" spans="1:5" ht="24.75" customHeight="1">
      <c r="A9" s="82" t="s">
        <v>1</v>
      </c>
      <c r="B9" s="82"/>
      <c r="C9" s="82"/>
      <c r="D9" s="82"/>
      <c r="E9" s="82"/>
    </row>
    <row r="10" spans="1:5" ht="20.25" customHeight="1">
      <c r="A10" s="83" t="s">
        <v>50</v>
      </c>
      <c r="B10" s="83"/>
      <c r="C10" s="83"/>
      <c r="D10" s="83"/>
      <c r="E10" s="83"/>
    </row>
    <row r="11" spans="1:5" s="11" customFormat="1" ht="23.25" customHeight="1">
      <c r="A11" s="5" t="s">
        <v>38</v>
      </c>
      <c r="B11" s="13"/>
      <c r="C11" s="13"/>
      <c r="D11" s="13"/>
      <c r="E11" s="13"/>
    </row>
    <row r="12" spans="1:5" s="11" customFormat="1" ht="13.5" customHeight="1">
      <c r="A12" s="3" t="s">
        <v>8</v>
      </c>
    </row>
    <row r="13" spans="1:5" s="11" customFormat="1" ht="21.75" customHeight="1">
      <c r="A13" s="5" t="s">
        <v>39</v>
      </c>
      <c r="B13" s="13"/>
      <c r="C13" s="13"/>
      <c r="D13" s="13"/>
      <c r="E13" s="13"/>
    </row>
    <row r="14" spans="1:5" s="11" customFormat="1">
      <c r="A14" s="4" t="s">
        <v>9</v>
      </c>
    </row>
    <row r="15" spans="1:5" s="11" customFormat="1" ht="22.5" customHeight="1">
      <c r="A15" s="5" t="s">
        <v>40</v>
      </c>
      <c r="B15" s="13"/>
      <c r="C15" s="13"/>
      <c r="D15" s="13"/>
      <c r="E15" s="13"/>
    </row>
    <row r="16" spans="1:5" s="11" customFormat="1">
      <c r="A16" s="3" t="s">
        <v>10</v>
      </c>
      <c r="B16" s="2"/>
      <c r="C16" s="2"/>
      <c r="D16" s="2"/>
      <c r="E16" s="2"/>
    </row>
    <row r="17" spans="1:5" s="11" customFormat="1" ht="25.5" customHeight="1">
      <c r="A17" s="75" t="s">
        <v>87</v>
      </c>
      <c r="B17" s="75"/>
      <c r="C17" s="75"/>
      <c r="D17" s="75"/>
      <c r="E17" s="75"/>
    </row>
    <row r="18" spans="1:5" s="11" customFormat="1" ht="21" customHeight="1">
      <c r="A18" s="75" t="s">
        <v>86</v>
      </c>
      <c r="B18" s="75"/>
      <c r="C18" s="75"/>
      <c r="D18" s="75"/>
      <c r="E18" s="75"/>
    </row>
    <row r="19" spans="1:5" s="11" customFormat="1" ht="27" customHeight="1">
      <c r="A19" s="84" t="s">
        <v>45</v>
      </c>
      <c r="B19" s="84"/>
      <c r="C19" s="84"/>
      <c r="D19" s="84"/>
      <c r="E19" s="84"/>
    </row>
    <row r="20" spans="1:5" s="21" customFormat="1" ht="36.75" customHeight="1">
      <c r="A20" s="86" t="s">
        <v>32</v>
      </c>
      <c r="B20" s="86"/>
      <c r="C20" s="86"/>
      <c r="D20" s="86"/>
      <c r="E20" s="86"/>
    </row>
    <row r="21" spans="1:5" s="21" customFormat="1" ht="35.25" customHeight="1">
      <c r="A21" s="86" t="s">
        <v>41</v>
      </c>
      <c r="B21" s="86"/>
      <c r="C21" s="86"/>
      <c r="D21" s="86"/>
      <c r="E21" s="86"/>
    </row>
    <row r="22" spans="1:5" s="21" customFormat="1" ht="54" customHeight="1">
      <c r="A22" s="86" t="s">
        <v>43</v>
      </c>
      <c r="B22" s="86"/>
      <c r="C22" s="86"/>
      <c r="D22" s="86"/>
      <c r="E22" s="86"/>
    </row>
    <row r="23" spans="1:5" s="21" customFormat="1" ht="20.25" customHeight="1">
      <c r="A23" s="86" t="s">
        <v>53</v>
      </c>
      <c r="B23" s="86"/>
      <c r="C23" s="86"/>
      <c r="D23" s="86"/>
      <c r="E23" s="86"/>
    </row>
    <row r="24" spans="1:5" s="20" customFormat="1" ht="36" customHeight="1">
      <c r="A24" s="76" t="s">
        <v>54</v>
      </c>
      <c r="B24" s="76"/>
      <c r="C24" s="76"/>
      <c r="D24" s="76"/>
      <c r="E24" s="76"/>
    </row>
    <row r="25" spans="1:5" s="20" customFormat="1" ht="36.75" customHeight="1">
      <c r="A25" s="74" t="s">
        <v>55</v>
      </c>
      <c r="B25" s="74"/>
      <c r="C25" s="74"/>
      <c r="D25" s="74"/>
      <c r="E25" s="74"/>
    </row>
    <row r="26" spans="1:5" s="20" customFormat="1" ht="28.5" customHeight="1">
      <c r="A26" s="75" t="s">
        <v>56</v>
      </c>
      <c r="B26" s="75"/>
      <c r="C26" s="75"/>
      <c r="D26" s="75"/>
      <c r="E26" s="75"/>
    </row>
    <row r="27" spans="1:5" s="20" customFormat="1" ht="24" customHeight="1">
      <c r="A27" s="76" t="s">
        <v>57</v>
      </c>
      <c r="B27" s="76"/>
      <c r="C27" s="76"/>
      <c r="D27" s="76"/>
      <c r="E27" s="76"/>
    </row>
    <row r="28" spans="1:5" ht="25.5" customHeight="1">
      <c r="A28" s="84" t="s">
        <v>58</v>
      </c>
      <c r="B28" s="84"/>
      <c r="C28" s="84"/>
      <c r="D28" s="84"/>
      <c r="E28" s="84"/>
    </row>
    <row r="29" spans="1:5" ht="15.75" customHeight="1"/>
    <row r="30" spans="1:5" ht="18.75">
      <c r="A30" s="85" t="s">
        <v>59</v>
      </c>
      <c r="B30" s="85"/>
      <c r="C30" s="85"/>
      <c r="D30" s="85"/>
      <c r="E30" s="85"/>
    </row>
    <row r="31" spans="1:5" ht="12.75" customHeight="1">
      <c r="A31" s="18"/>
      <c r="B31" s="18"/>
      <c r="C31" s="18"/>
      <c r="D31" s="18"/>
      <c r="E31" s="29"/>
    </row>
    <row r="32" spans="1:5" ht="14.25" customHeight="1">
      <c r="A32" s="31" t="s">
        <v>2</v>
      </c>
      <c r="B32" s="77" t="s">
        <v>47</v>
      </c>
      <c r="C32" s="77"/>
      <c r="D32" s="77"/>
      <c r="E32" s="77"/>
    </row>
    <row r="33" spans="1:5" ht="28.5" customHeight="1">
      <c r="A33" s="27">
        <v>1</v>
      </c>
      <c r="B33" s="78" t="s">
        <v>52</v>
      </c>
      <c r="C33" s="78"/>
      <c r="D33" s="78"/>
      <c r="E33" s="78"/>
    </row>
    <row r="34" spans="1:5" s="25" customFormat="1" ht="25.5" customHeight="1">
      <c r="A34" s="26" t="s">
        <v>60</v>
      </c>
      <c r="B34" s="24"/>
      <c r="C34" s="24"/>
      <c r="D34" s="24"/>
      <c r="E34" s="24"/>
    </row>
    <row r="35" spans="1:5">
      <c r="A35" s="9"/>
      <c r="B35" s="9"/>
      <c r="C35" s="9"/>
      <c r="D35" s="9"/>
      <c r="E35" s="23"/>
    </row>
    <row r="36" spans="1:5" ht="23.25" customHeight="1">
      <c r="A36" s="32" t="s">
        <v>2</v>
      </c>
      <c r="B36" s="32" t="s">
        <v>46</v>
      </c>
      <c r="C36" s="32" t="s">
        <v>11</v>
      </c>
      <c r="D36" s="32" t="s">
        <v>3</v>
      </c>
      <c r="E36" s="32" t="s">
        <v>4</v>
      </c>
    </row>
    <row r="37" spans="1:5" ht="19.5" customHeight="1">
      <c r="A37" s="33">
        <v>1</v>
      </c>
      <c r="B37" s="33">
        <v>2</v>
      </c>
      <c r="C37" s="33">
        <v>3</v>
      </c>
      <c r="D37" s="33">
        <v>4</v>
      </c>
      <c r="E37" s="33">
        <v>5</v>
      </c>
    </row>
    <row r="38" spans="1:5" ht="52.5" customHeight="1">
      <c r="A38" s="10">
        <v>1</v>
      </c>
      <c r="B38" s="30" t="s">
        <v>62</v>
      </c>
      <c r="C38" s="54">
        <f>42411886+59803735+1778562+5000+240000+20000+84900-2500</f>
        <v>104341583</v>
      </c>
      <c r="D38" s="54">
        <f>3061098+1672523</f>
        <v>4733621</v>
      </c>
      <c r="E38" s="54">
        <f>C38+D38</f>
        <v>109075204</v>
      </c>
    </row>
    <row r="39" spans="1:5" ht="36" customHeight="1">
      <c r="A39" s="14">
        <v>2</v>
      </c>
      <c r="B39" s="53" t="s">
        <v>65</v>
      </c>
      <c r="C39" s="55">
        <v>0</v>
      </c>
      <c r="D39" s="55">
        <v>572450.74</v>
      </c>
      <c r="E39" s="56">
        <f>C39+D39</f>
        <v>572450.74</v>
      </c>
    </row>
    <row r="40" spans="1:5" ht="31.5" customHeight="1">
      <c r="A40" s="79" t="s">
        <v>4</v>
      </c>
      <c r="B40" s="80"/>
      <c r="C40" s="57">
        <f>SUM(C38:C39)</f>
        <v>104341583</v>
      </c>
      <c r="D40" s="57">
        <f t="shared" ref="D40:E40" si="0">SUM(D38:D39)</f>
        <v>5306071.74</v>
      </c>
      <c r="E40" s="57">
        <f t="shared" si="0"/>
        <v>109647654.73999999</v>
      </c>
    </row>
    <row r="41" spans="1:5" ht="12.75" customHeight="1">
      <c r="A41" s="8"/>
      <c r="B41" s="9"/>
      <c r="C41" s="9"/>
      <c r="D41" s="9"/>
      <c r="E41" s="9"/>
    </row>
    <row r="42" spans="1:5" ht="18.75">
      <c r="A42" s="8" t="s">
        <v>61</v>
      </c>
      <c r="B42" s="9"/>
      <c r="C42" s="9"/>
      <c r="D42" s="9"/>
      <c r="E42" s="9"/>
    </row>
    <row r="43" spans="1:5" ht="12.75" customHeight="1">
      <c r="A43" s="9"/>
      <c r="B43" s="9"/>
      <c r="C43" s="9"/>
      <c r="D43" s="9"/>
      <c r="E43" s="9"/>
    </row>
    <row r="44" spans="1:5" ht="15" customHeight="1">
      <c r="A44" s="49" t="s">
        <v>2</v>
      </c>
      <c r="B44" s="50" t="s">
        <v>63</v>
      </c>
      <c r="C44" s="46" t="s">
        <v>11</v>
      </c>
      <c r="D44" s="32" t="s">
        <v>3</v>
      </c>
      <c r="E44" s="32" t="s">
        <v>4</v>
      </c>
    </row>
    <row r="45" spans="1:5">
      <c r="A45" s="43">
        <v>1</v>
      </c>
      <c r="B45" s="43">
        <v>2</v>
      </c>
      <c r="C45" s="43">
        <v>3</v>
      </c>
      <c r="D45" s="43">
        <v>4</v>
      </c>
      <c r="E45" s="43">
        <v>5</v>
      </c>
    </row>
    <row r="46" spans="1:5" ht="24.75" customHeight="1">
      <c r="A46" s="44">
        <v>1</v>
      </c>
      <c r="B46" s="48" t="s">
        <v>64</v>
      </c>
      <c r="C46" s="47">
        <f>19135093+23391858+1778562+5000</f>
        <v>44310513</v>
      </c>
      <c r="D46" s="51">
        <f>10000+14925+200000+100000+232600+14925.74</f>
        <v>572450.74</v>
      </c>
      <c r="E46" s="52">
        <f>SUM(C46:D46)</f>
        <v>44882963.740000002</v>
      </c>
    </row>
    <row r="47" spans="1:5" ht="15.75" customHeight="1">
      <c r="A47" s="79" t="s">
        <v>4</v>
      </c>
      <c r="B47" s="81"/>
      <c r="C47" s="47">
        <f>C46</f>
        <v>44310513</v>
      </c>
      <c r="D47" s="52">
        <f>SUM(D46:D46)</f>
        <v>572450.74</v>
      </c>
      <c r="E47" s="52">
        <f>SUM(E46:E46)</f>
        <v>44882963.740000002</v>
      </c>
    </row>
  </sheetData>
  <mergeCells count="19">
    <mergeCell ref="A40:B40"/>
    <mergeCell ref="A47:B47"/>
    <mergeCell ref="A9:E9"/>
    <mergeCell ref="A10:E10"/>
    <mergeCell ref="A17:E17"/>
    <mergeCell ref="A19:E19"/>
    <mergeCell ref="A18:E18"/>
    <mergeCell ref="A30:E30"/>
    <mergeCell ref="A20:E20"/>
    <mergeCell ref="A21:E21"/>
    <mergeCell ref="A22:E22"/>
    <mergeCell ref="A23:E23"/>
    <mergeCell ref="A24:E24"/>
    <mergeCell ref="A28:E28"/>
    <mergeCell ref="A25:E25"/>
    <mergeCell ref="A26:E26"/>
    <mergeCell ref="A27:E27"/>
    <mergeCell ref="B32:E32"/>
    <mergeCell ref="B33:E33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view="pageBreakPreview" topLeftCell="A10" zoomScale="87" zoomScaleSheetLayoutView="87" workbookViewId="0">
      <selection activeCell="B18" sqref="B18:G18"/>
    </sheetView>
  </sheetViews>
  <sheetFormatPr defaultRowHeight="15"/>
  <cols>
    <col min="1" max="1" width="5.42578125" customWidth="1"/>
    <col min="2" max="2" width="31.28515625" customWidth="1"/>
    <col min="3" max="3" width="13.140625" customWidth="1"/>
    <col min="4" max="4" width="65.7109375" customWidth="1"/>
    <col min="5" max="5" width="13" customWidth="1"/>
    <col min="6" max="6" width="12.7109375" customWidth="1"/>
    <col min="7" max="7" width="13.140625" customWidth="1"/>
  </cols>
  <sheetData>
    <row r="1" spans="1:7" ht="22.5" customHeight="1">
      <c r="A1" s="39" t="s">
        <v>85</v>
      </c>
      <c r="B1" s="11"/>
      <c r="C1" s="11"/>
      <c r="D1" s="11"/>
      <c r="E1" s="11"/>
    </row>
    <row r="2" spans="1:7" ht="29.25" customHeight="1">
      <c r="A2" s="32" t="s">
        <v>2</v>
      </c>
      <c r="B2" s="32" t="s">
        <v>48</v>
      </c>
      <c r="C2" s="32" t="s">
        <v>5</v>
      </c>
      <c r="D2" s="34" t="s">
        <v>6</v>
      </c>
      <c r="E2" s="32" t="s">
        <v>11</v>
      </c>
      <c r="F2" s="32" t="s">
        <v>3</v>
      </c>
      <c r="G2" s="32" t="s">
        <v>4</v>
      </c>
    </row>
    <row r="3" spans="1:7">
      <c r="A3" s="33">
        <v>1</v>
      </c>
      <c r="B3" s="35">
        <v>2</v>
      </c>
      <c r="C3" s="35">
        <v>3</v>
      </c>
      <c r="D3" s="73">
        <v>4</v>
      </c>
      <c r="E3" s="35">
        <v>5</v>
      </c>
      <c r="F3" s="36">
        <v>6</v>
      </c>
      <c r="G3" s="36">
        <v>7</v>
      </c>
    </row>
    <row r="4" spans="1:7" ht="21.75" customHeight="1">
      <c r="A4" s="33"/>
      <c r="B4" s="90" t="str">
        <f>'1-10'!B38</f>
        <v xml:space="preserve">Створення умов для надання населенню належної стаціонарної та консультативно-діагностичної медичної  допомоги у багатопрофільних лікарнях </v>
      </c>
      <c r="C4" s="91"/>
      <c r="D4" s="91"/>
      <c r="E4" s="91"/>
      <c r="F4" s="91"/>
      <c r="G4" s="92"/>
    </row>
    <row r="5" spans="1:7" ht="19.5" customHeight="1">
      <c r="A5" s="14">
        <v>1</v>
      </c>
      <c r="B5" s="15" t="s">
        <v>12</v>
      </c>
      <c r="C5" s="15"/>
      <c r="D5" s="15"/>
      <c r="E5" s="14"/>
      <c r="F5" s="28"/>
      <c r="G5" s="28"/>
    </row>
    <row r="6" spans="1:7" ht="31.5">
      <c r="A6" s="14"/>
      <c r="B6" s="17" t="s">
        <v>13</v>
      </c>
      <c r="C6" s="27" t="s">
        <v>22</v>
      </c>
      <c r="D6" s="15" t="s">
        <v>33</v>
      </c>
      <c r="E6" s="14">
        <v>2</v>
      </c>
      <c r="F6" s="28"/>
      <c r="G6" s="14">
        <f>E6</f>
        <v>2</v>
      </c>
    </row>
    <row r="7" spans="1:7" ht="18" customHeight="1">
      <c r="A7" s="14"/>
      <c r="B7" s="17" t="s">
        <v>14</v>
      </c>
      <c r="C7" s="14" t="s">
        <v>23</v>
      </c>
      <c r="D7" s="15" t="s">
        <v>49</v>
      </c>
      <c r="E7" s="40">
        <v>1094.5</v>
      </c>
      <c r="F7" s="41">
        <v>37</v>
      </c>
      <c r="G7" s="10">
        <f>E7</f>
        <v>1094.5</v>
      </c>
    </row>
    <row r="8" spans="1:7" ht="20.25" customHeight="1">
      <c r="A8" s="14"/>
      <c r="B8" s="17" t="s">
        <v>15</v>
      </c>
      <c r="C8" s="14" t="s">
        <v>23</v>
      </c>
      <c r="D8" s="15" t="s">
        <v>49</v>
      </c>
      <c r="E8" s="40">
        <v>221.5</v>
      </c>
      <c r="F8" s="40">
        <v>10.25</v>
      </c>
      <c r="G8" s="10">
        <f t="shared" ref="G8:G9" si="0">E8</f>
        <v>221.5</v>
      </c>
    </row>
    <row r="9" spans="1:7" ht="33" customHeight="1">
      <c r="A9" s="14"/>
      <c r="B9" s="17" t="s">
        <v>16</v>
      </c>
      <c r="C9" s="14" t="s">
        <v>22</v>
      </c>
      <c r="D9" s="15" t="s">
        <v>34</v>
      </c>
      <c r="E9" s="14">
        <f>215+120</f>
        <v>335</v>
      </c>
      <c r="F9" s="28"/>
      <c r="G9" s="10">
        <f t="shared" si="0"/>
        <v>335</v>
      </c>
    </row>
    <row r="10" spans="1:7" ht="18" customHeight="1">
      <c r="A10" s="14">
        <v>2</v>
      </c>
      <c r="B10" s="15" t="s">
        <v>17</v>
      </c>
      <c r="C10" s="14"/>
      <c r="D10" s="15"/>
      <c r="E10" s="14"/>
      <c r="F10" s="28"/>
      <c r="G10" s="14"/>
    </row>
    <row r="11" spans="1:7" ht="36" customHeight="1">
      <c r="A11" s="14"/>
      <c r="B11" s="17" t="s">
        <v>18</v>
      </c>
      <c r="C11" s="14" t="s">
        <v>22</v>
      </c>
      <c r="D11" s="15" t="s">
        <v>37</v>
      </c>
      <c r="E11" s="40">
        <f>191905+151471+753+109</f>
        <v>344238</v>
      </c>
      <c r="F11" s="28"/>
      <c r="G11" s="14">
        <f>E11</f>
        <v>344238</v>
      </c>
    </row>
    <row r="12" spans="1:7" ht="30" customHeight="1">
      <c r="A12" s="14"/>
      <c r="B12" s="17" t="s">
        <v>19</v>
      </c>
      <c r="C12" s="14" t="s">
        <v>22</v>
      </c>
      <c r="D12" s="15" t="s">
        <v>66</v>
      </c>
      <c r="E12" s="42">
        <f>42418+76282-3205</f>
        <v>115495</v>
      </c>
      <c r="F12" s="28"/>
      <c r="G12" s="14">
        <f>E12</f>
        <v>115495</v>
      </c>
    </row>
    <row r="13" spans="1:7" ht="20.25" customHeight="1">
      <c r="A13" s="14">
        <v>3</v>
      </c>
      <c r="B13" s="15" t="s">
        <v>20</v>
      </c>
      <c r="C13" s="14"/>
      <c r="D13" s="15"/>
      <c r="E13" s="14"/>
      <c r="F13" s="28"/>
      <c r="G13" s="14"/>
    </row>
    <row r="14" spans="1:7" ht="35.25" customHeight="1">
      <c r="A14" s="14"/>
      <c r="B14" s="17" t="s">
        <v>77</v>
      </c>
      <c r="C14" s="14" t="s">
        <v>24</v>
      </c>
      <c r="D14" s="15" t="s">
        <v>35</v>
      </c>
      <c r="E14" s="16">
        <f>E12/E9</f>
        <v>344.76119402985074</v>
      </c>
      <c r="F14" s="28"/>
      <c r="G14" s="16">
        <f>G12/G9</f>
        <v>344.76119402985074</v>
      </c>
    </row>
    <row r="15" spans="1:7" ht="19.5" customHeight="1">
      <c r="A15" s="14">
        <v>4</v>
      </c>
      <c r="B15" s="15" t="s">
        <v>21</v>
      </c>
      <c r="C15" s="14"/>
      <c r="D15" s="15"/>
      <c r="E15" s="14"/>
      <c r="F15" s="28"/>
      <c r="G15" s="14"/>
    </row>
    <row r="16" spans="1:7" ht="111.75" customHeight="1">
      <c r="A16" s="14"/>
      <c r="B16" s="17" t="s">
        <v>78</v>
      </c>
      <c r="C16" s="14" t="s">
        <v>25</v>
      </c>
      <c r="D16" s="15" t="s">
        <v>36</v>
      </c>
      <c r="E16" s="93">
        <v>1.2</v>
      </c>
      <c r="F16" s="94"/>
      <c r="G16" s="93">
        <v>1.2</v>
      </c>
    </row>
    <row r="17" spans="1:9" ht="101.25" customHeight="1">
      <c r="A17" s="14"/>
      <c r="B17" s="17" t="s">
        <v>79</v>
      </c>
      <c r="C17" s="14" t="s">
        <v>25</v>
      </c>
      <c r="D17" s="15" t="s">
        <v>27</v>
      </c>
      <c r="E17" s="42">
        <v>0.1</v>
      </c>
      <c r="F17" s="94"/>
      <c r="G17" s="42">
        <v>0.1</v>
      </c>
    </row>
    <row r="18" spans="1:9" ht="25.5" customHeight="1">
      <c r="A18" s="14"/>
      <c r="B18" s="87" t="str">
        <f>'1-10'!B39</f>
        <v>Придбання обладнання та предметів довгострокового користування</v>
      </c>
      <c r="C18" s="88"/>
      <c r="D18" s="88"/>
      <c r="E18" s="88"/>
      <c r="F18" s="88"/>
      <c r="G18" s="89"/>
    </row>
    <row r="19" spans="1:9" ht="25.5" customHeight="1">
      <c r="A19" s="14">
        <v>1</v>
      </c>
      <c r="B19" s="15" t="s">
        <v>12</v>
      </c>
      <c r="C19" s="14"/>
      <c r="D19" s="61"/>
      <c r="E19" s="62"/>
      <c r="F19" s="62"/>
      <c r="G19" s="15"/>
    </row>
    <row r="20" spans="1:9" ht="29.25" customHeight="1">
      <c r="A20" s="14"/>
      <c r="B20" s="17" t="s">
        <v>67</v>
      </c>
      <c r="C20" s="63" t="s">
        <v>68</v>
      </c>
      <c r="D20" s="67" t="s">
        <v>69</v>
      </c>
      <c r="E20" s="42"/>
      <c r="F20" s="64">
        <f>'1-10'!E39</f>
        <v>572450.74</v>
      </c>
      <c r="G20" s="64">
        <f>SUM(E20:F20)</f>
        <v>572450.74</v>
      </c>
    </row>
    <row r="21" spans="1:9" ht="20.25" customHeight="1">
      <c r="A21" s="14">
        <v>2</v>
      </c>
      <c r="B21" s="17" t="s">
        <v>17</v>
      </c>
      <c r="C21" s="63"/>
      <c r="D21" s="68"/>
      <c r="E21" s="14"/>
      <c r="F21" s="14"/>
      <c r="G21" s="27"/>
    </row>
    <row r="22" spans="1:9" ht="37.5" customHeight="1">
      <c r="A22" s="14"/>
      <c r="B22" s="17" t="s">
        <v>70</v>
      </c>
      <c r="C22" s="63" t="s">
        <v>71</v>
      </c>
      <c r="D22" s="68" t="s">
        <v>72</v>
      </c>
      <c r="E22" s="14"/>
      <c r="F22" s="14">
        <v>15</v>
      </c>
      <c r="G22" s="64">
        <f>SUM(E22:F22)</f>
        <v>15</v>
      </c>
    </row>
    <row r="23" spans="1:9" ht="21.75" customHeight="1">
      <c r="A23" s="14">
        <v>3</v>
      </c>
      <c r="B23" s="17" t="s">
        <v>20</v>
      </c>
      <c r="C23" s="63"/>
      <c r="D23" s="68"/>
      <c r="E23" s="14"/>
      <c r="F23" s="14"/>
      <c r="G23" s="14"/>
    </row>
    <row r="24" spans="1:9" ht="37.5" customHeight="1">
      <c r="A24" s="14"/>
      <c r="B24" s="17" t="s">
        <v>73</v>
      </c>
      <c r="C24" s="63" t="s">
        <v>68</v>
      </c>
      <c r="D24" s="69" t="s">
        <v>74</v>
      </c>
      <c r="E24" s="16"/>
      <c r="F24" s="64">
        <f>F20/F22</f>
        <v>38163.382666666665</v>
      </c>
      <c r="G24" s="64">
        <f>G20/G22</f>
        <v>38163.382666666665</v>
      </c>
    </row>
    <row r="25" spans="1:9" ht="21" customHeight="1">
      <c r="A25" s="27">
        <v>4</v>
      </c>
      <c r="B25" s="17" t="s">
        <v>21</v>
      </c>
      <c r="C25" s="63"/>
      <c r="D25" s="68"/>
      <c r="E25" s="14"/>
      <c r="F25" s="14"/>
      <c r="G25" s="14"/>
    </row>
    <row r="26" spans="1:9" ht="33" customHeight="1">
      <c r="A26" s="42"/>
      <c r="B26" s="65" t="s">
        <v>75</v>
      </c>
      <c r="C26" s="66" t="s">
        <v>25</v>
      </c>
      <c r="D26" s="69" t="s">
        <v>76</v>
      </c>
      <c r="E26" s="42"/>
      <c r="F26" s="42">
        <v>100</v>
      </c>
      <c r="G26" s="42">
        <v>100</v>
      </c>
    </row>
    <row r="27" spans="1:9" ht="24.75" customHeight="1">
      <c r="A27" s="58"/>
      <c r="B27" s="59"/>
      <c r="C27" s="58"/>
      <c r="D27" s="60"/>
      <c r="E27" s="60"/>
      <c r="F27" s="60"/>
      <c r="G27" s="60"/>
    </row>
    <row r="28" spans="1:9" ht="24.75" customHeight="1">
      <c r="A28" s="37" t="s">
        <v>28</v>
      </c>
      <c r="B28" s="1"/>
      <c r="C28" s="1"/>
      <c r="D28" s="70" t="s">
        <v>29</v>
      </c>
      <c r="E28" s="1"/>
      <c r="F28" s="38" t="s">
        <v>30</v>
      </c>
      <c r="G28" s="71"/>
      <c r="H28" s="7"/>
      <c r="I28" s="7"/>
    </row>
    <row r="29" spans="1:9" ht="18" customHeight="1">
      <c r="A29" s="12"/>
      <c r="G29" s="71"/>
    </row>
    <row r="30" spans="1:9" ht="18.75">
      <c r="A30" s="12" t="s">
        <v>7</v>
      </c>
      <c r="G30" s="71"/>
    </row>
    <row r="31" spans="1:9" ht="18.75">
      <c r="A31" s="12" t="s">
        <v>80</v>
      </c>
      <c r="D31" s="70" t="s">
        <v>29</v>
      </c>
      <c r="F31" s="19" t="s">
        <v>81</v>
      </c>
      <c r="G31" s="71"/>
    </row>
    <row r="32" spans="1:9" ht="18.75">
      <c r="A32" s="12"/>
      <c r="D32" s="70"/>
      <c r="F32" s="19"/>
      <c r="G32" s="71"/>
    </row>
    <row r="33" spans="1:3" ht="18.75">
      <c r="A33" s="72" t="s">
        <v>82</v>
      </c>
      <c r="C33" t="s">
        <v>83</v>
      </c>
    </row>
    <row r="34" spans="1:3" ht="18.75">
      <c r="A34" s="12" t="s">
        <v>84</v>
      </c>
    </row>
  </sheetData>
  <mergeCells count="2">
    <mergeCell ref="B18:G18"/>
    <mergeCell ref="B4:G4"/>
  </mergeCells>
  <pageMargins left="0.39370078740157483" right="0.39370078740157483" top="0.78740157480314965" bottom="0.23622047244094491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1-10</vt:lpstr>
      <vt:lpstr>11</vt:lpstr>
      <vt:lpstr>'11'!Область_печати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2019-02-18T06:34:21Z</dcterms:modified>
</cp:coreProperties>
</file>